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Secao_Tecnica\3_OM_9RM\_9RM - Campo Grande_MS\A_SS_PRJ\2024_SRP ENSAIOS\Arquivos licitação\"/>
    </mc:Choice>
  </mc:AlternateContent>
  <xr:revisionPtr revIDLastSave="0" documentId="13_ncr:1_{98609E86-08E1-4A37-BA74-00B23046B2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2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" l="1"/>
  <c r="H22" i="2"/>
  <c r="H21" i="2"/>
  <c r="H18" i="2"/>
  <c r="H17" i="2"/>
  <c r="H13" i="2"/>
  <c r="I13" i="2" s="1"/>
  <c r="H11" i="2"/>
  <c r="I11" i="2" s="1"/>
  <c r="H10" i="2"/>
  <c r="I10" i="2" s="1"/>
  <c r="H7" i="2"/>
  <c r="I7" i="2" s="1"/>
  <c r="H6" i="2"/>
  <c r="I6" i="2" s="1"/>
  <c r="F24" i="2"/>
  <c r="I22" i="2" l="1"/>
  <c r="I18" i="2"/>
  <c r="I21" i="2" l="1"/>
  <c r="I17" i="2"/>
  <c r="I24" i="2"/>
  <c r="I14" i="2" l="1"/>
  <c r="I25" i="2"/>
  <c r="I26" i="2" l="1"/>
</calcChain>
</file>

<file path=xl/sharedStrings.xml><?xml version="1.0" encoding="utf-8"?>
<sst xmlns="http://schemas.openxmlformats.org/spreadsheetml/2006/main" count="80" uniqueCount="42">
  <si>
    <t>Obra</t>
  </si>
  <si>
    <t>Bancos</t>
  </si>
  <si>
    <t>B.D.I.</t>
  </si>
  <si>
    <t>Encargos Sociais</t>
  </si>
  <si>
    <t>ENSAIOS em MS</t>
  </si>
  <si>
    <t xml:space="preserve">SINAPI - 09/2024 - Mato Grosso do Sul
SETOP - 07/2024 - Minas Gerais
CPOS/CDHU - 09/2024 - São Paulo
</t>
  </si>
  <si>
    <t>Orçamento Sintético</t>
  </si>
  <si>
    <t>Item</t>
  </si>
  <si>
    <t>Und</t>
  </si>
  <si>
    <t>Quant.</t>
  </si>
  <si>
    <t>Valor Unit</t>
  </si>
  <si>
    <t>Total</t>
  </si>
  <si>
    <t xml:space="preserve"> 1 </t>
  </si>
  <si>
    <t>SONDAGEM SPT</t>
  </si>
  <si>
    <t xml:space="preserve"> 1.1 </t>
  </si>
  <si>
    <t>SONDAGEM A PERCUSSÃO COM ENSAIO DE PENETRAÇÃO PADRÃO (SPT), DIÂMETRO 2.1/2", EXCLUSIVE MOBILIZAÇÃO E DESMOBILIZAÇÃO</t>
  </si>
  <si>
    <t>m</t>
  </si>
  <si>
    <t xml:space="preserve"> 1.2 </t>
  </si>
  <si>
    <t>MOBILIZAÇÃO E DESMOBILIZAÇÃO DE EQUIPAMENTO DE SONDAGEM A PERCUSSÃO COM ENSAIO DE PENETRAÇÃO PADRÃO (SPT)   (CUSTO FIXO)</t>
  </si>
  <si>
    <t>un</t>
  </si>
  <si>
    <t xml:space="preserve"> 1.3 </t>
  </si>
  <si>
    <t>TRANSPORTE COM CAMINHÃO CARROCERIA COM GUINDAUTO (MUNCK),  MOMENTO MÁXIMO DE CARGA 11,7 TM, EM VIA URBANA PAVIMENTADA, ADICIONAL PARA DMT EXCEDENTE A 30 KM (UNIDADE: TXKM). AF_07/2020</t>
  </si>
  <si>
    <t>TXKM</t>
  </si>
  <si>
    <t xml:space="preserve"> 2 </t>
  </si>
  <si>
    <t>SONDAGEM ROTATIVA</t>
  </si>
  <si>
    <t xml:space="preserve"> 2.1 </t>
  </si>
  <si>
    <t>SONDAGEM DO TERRENO ROTATIVA EM ROCHA</t>
  </si>
  <si>
    <t xml:space="preserve"> 2.2 </t>
  </si>
  <si>
    <t>TAXA DE MOBILIZAÇÃO E DESMOBILIZAÇÃO DE EQUIPAMENTOS PARA EXECUÇÃO DE SONDAGEM ROTATIVA</t>
  </si>
  <si>
    <t>tx</t>
  </si>
  <si>
    <t xml:space="preserve"> 2.3 </t>
  </si>
  <si>
    <t>ENSAIOS em MT</t>
  </si>
  <si>
    <t>Valor Unit com BDI</t>
  </si>
  <si>
    <t>Onerado: embutido nos preços unitário dos insumos de mão de obra, de acordo com as bases.</t>
  </si>
  <si>
    <t xml:space="preserve"> CO-28388 </t>
  </si>
  <si>
    <t>SETOP</t>
  </si>
  <si>
    <t xml:space="preserve"> CO-28390 </t>
  </si>
  <si>
    <t xml:space="preserve"> 01.21.130 </t>
  </si>
  <si>
    <t>CPOS/CDHU</t>
  </si>
  <si>
    <t xml:space="preserve"> 01.21.090 </t>
  </si>
  <si>
    <t xml:space="preserve"> 100953 </t>
  </si>
  <si>
    <t>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</si>
</sst>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17" borderId="10" xfId="0" applyFont="1" applyFill="1" applyBorder="1" applyAlignment="1">
      <alignment horizontal="left" vertical="top" wrapText="1"/>
    </xf>
    <xf numFmtId="0" fontId="1" fillId="17" borderId="10" xfId="0" applyFont="1" applyFill="1" applyBorder="1" applyAlignment="1">
      <alignment horizontal="center" vertical="top" wrapText="1"/>
    </xf>
    <xf numFmtId="0" fontId="6" fillId="15" borderId="10" xfId="0" applyFont="1" applyFill="1" applyBorder="1" applyAlignment="1">
      <alignment horizontal="left" vertical="top" wrapText="1"/>
    </xf>
    <xf numFmtId="0" fontId="6" fillId="15" borderId="10" xfId="0" applyFont="1" applyFill="1" applyBorder="1" applyAlignment="1">
      <alignment horizontal="center" vertical="top" wrapText="1"/>
    </xf>
    <xf numFmtId="0" fontId="10" fillId="16" borderId="10" xfId="0" applyFont="1" applyFill="1" applyBorder="1" applyAlignment="1">
      <alignment horizontal="left" vertical="top" wrapText="1"/>
    </xf>
    <xf numFmtId="0" fontId="10" fillId="16" borderId="1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4" fontId="9" fillId="10" borderId="7" xfId="0" applyNumberFormat="1" applyFont="1" applyFill="1" applyBorder="1" applyAlignment="1">
      <alignment horizontal="center" vertical="center" wrapText="1"/>
    </xf>
    <xf numFmtId="0" fontId="10" fillId="16" borderId="10" xfId="0" applyFont="1" applyFill="1" applyBorder="1" applyAlignment="1">
      <alignment horizontal="center" vertical="center" wrapText="1"/>
    </xf>
    <xf numFmtId="4" fontId="10" fillId="16" borderId="10" xfId="0" applyNumberFormat="1" applyFont="1" applyFill="1" applyBorder="1" applyAlignment="1">
      <alignment horizontal="center" vertical="center" wrapText="1"/>
    </xf>
    <xf numFmtId="0" fontId="13" fillId="14" borderId="0" xfId="0" applyFont="1" applyFill="1" applyAlignment="1">
      <alignment horizontal="center" vertical="center" wrapText="1"/>
    </xf>
    <xf numFmtId="4" fontId="14" fillId="14" borderId="0" xfId="0" applyNumberFormat="1" applyFont="1" applyFill="1" applyAlignment="1">
      <alignment horizontal="center" vertical="center" wrapText="1"/>
    </xf>
    <xf numFmtId="0" fontId="1" fillId="17" borderId="1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4" fontId="6" fillId="15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3" fillId="4" borderId="10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horizontal="left" vertical="top" wrapText="1"/>
    </xf>
    <xf numFmtId="10" fontId="12" fillId="13" borderId="0" xfId="0" applyNumberFormat="1" applyFont="1" applyFill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2BAA-BFAC-4BC1-BB8C-E144D718E3AE}">
  <sheetPr>
    <pageSetUpPr fitToPage="1"/>
  </sheetPr>
  <dimension ref="A1:I26"/>
  <sheetViews>
    <sheetView tabSelected="1" showOutlineSymbols="0" showWhiteSpace="0" topLeftCell="A7" workbookViewId="0">
      <selection activeCell="F26" sqref="F26"/>
    </sheetView>
  </sheetViews>
  <sheetFormatPr defaultRowHeight="14.25" x14ac:dyDescent="0.2"/>
  <cols>
    <col min="1" max="1" width="10" bestFit="1" customWidth="1"/>
    <col min="2" max="3" width="10" customWidth="1"/>
    <col min="4" max="4" width="60" bestFit="1" customWidth="1"/>
    <col min="5" max="5" width="8" bestFit="1" customWidth="1"/>
    <col min="6" max="9" width="13" style="32" bestFit="1" customWidth="1"/>
  </cols>
  <sheetData>
    <row r="1" spans="1:9" ht="30" x14ac:dyDescent="0.2">
      <c r="A1" s="1"/>
      <c r="B1" s="1"/>
      <c r="C1" s="1"/>
      <c r="D1" s="1" t="s">
        <v>0</v>
      </c>
      <c r="E1" s="36" t="s">
        <v>1</v>
      </c>
      <c r="F1" s="36"/>
      <c r="G1" s="37" t="s">
        <v>2</v>
      </c>
      <c r="H1" s="37"/>
      <c r="I1" s="19" t="s">
        <v>3</v>
      </c>
    </row>
    <row r="2" spans="1:9" ht="102" x14ac:dyDescent="0.2">
      <c r="A2" s="8"/>
      <c r="B2" s="8"/>
      <c r="C2" s="8"/>
      <c r="D2" s="8" t="s">
        <v>4</v>
      </c>
      <c r="E2" s="38" t="s">
        <v>5</v>
      </c>
      <c r="F2" s="38"/>
      <c r="G2" s="39">
        <v>0.15279999999999999</v>
      </c>
      <c r="H2" s="40"/>
      <c r="I2" s="20" t="s">
        <v>33</v>
      </c>
    </row>
    <row r="3" spans="1:9" ht="15" x14ac:dyDescent="0.25">
      <c r="A3" s="41" t="s">
        <v>6</v>
      </c>
      <c r="B3" s="41"/>
      <c r="C3" s="41"/>
      <c r="D3" s="42"/>
      <c r="E3" s="42"/>
      <c r="F3" s="42"/>
      <c r="G3" s="42"/>
      <c r="H3" s="42"/>
      <c r="I3" s="42"/>
    </row>
    <row r="4" spans="1:9" ht="30" x14ac:dyDescent="0.2">
      <c r="A4" s="2" t="s">
        <v>7</v>
      </c>
      <c r="B4" s="34"/>
      <c r="C4" s="34"/>
      <c r="D4" s="16" t="s">
        <v>4</v>
      </c>
      <c r="E4" s="3" t="s">
        <v>8</v>
      </c>
      <c r="F4" s="21" t="s">
        <v>9</v>
      </c>
      <c r="G4" s="21" t="s">
        <v>10</v>
      </c>
      <c r="H4" s="22" t="s">
        <v>32</v>
      </c>
      <c r="I4" s="21" t="s">
        <v>11</v>
      </c>
    </row>
    <row r="5" spans="1:9" ht="24" customHeight="1" x14ac:dyDescent="0.2">
      <c r="A5" s="4" t="s">
        <v>12</v>
      </c>
      <c r="B5" s="35"/>
      <c r="C5" s="35"/>
      <c r="D5" s="4" t="s">
        <v>13</v>
      </c>
      <c r="E5" s="5"/>
      <c r="F5" s="23"/>
      <c r="G5" s="23"/>
      <c r="H5" s="24"/>
      <c r="I5" s="24"/>
    </row>
    <row r="6" spans="1:9" ht="39" customHeight="1" x14ac:dyDescent="0.2">
      <c r="A6" s="6" t="s">
        <v>14</v>
      </c>
      <c r="B6" s="14" t="s">
        <v>34</v>
      </c>
      <c r="C6" s="14" t="s">
        <v>35</v>
      </c>
      <c r="D6" s="6" t="s">
        <v>15</v>
      </c>
      <c r="E6" s="7" t="s">
        <v>16</v>
      </c>
      <c r="F6" s="25">
        <v>2700</v>
      </c>
      <c r="G6" s="26">
        <v>54.2</v>
      </c>
      <c r="H6" s="26">
        <f>(TRUNC(G6 * $G2,2) + G6)</f>
        <v>62.480000000000004</v>
      </c>
      <c r="I6" s="26">
        <f t="shared" ref="I6:I7" si="0">TRUNC(F6 * H6,2)</f>
        <v>168696</v>
      </c>
    </row>
    <row r="7" spans="1:9" ht="39" customHeight="1" x14ac:dyDescent="0.2">
      <c r="A7" s="6" t="s">
        <v>17</v>
      </c>
      <c r="B7" s="14" t="s">
        <v>36</v>
      </c>
      <c r="C7" s="14" t="s">
        <v>35</v>
      </c>
      <c r="D7" s="6" t="s">
        <v>18</v>
      </c>
      <c r="E7" s="7" t="s">
        <v>19</v>
      </c>
      <c r="F7" s="25">
        <v>26</v>
      </c>
      <c r="G7" s="26">
        <v>673.19</v>
      </c>
      <c r="H7" s="26">
        <f>(TRUNC(G7 * $G$2,2) + G7)</f>
        <v>776.05000000000007</v>
      </c>
      <c r="I7" s="26">
        <f t="shared" si="0"/>
        <v>20177.3</v>
      </c>
    </row>
    <row r="9" spans="1:9" ht="24" customHeight="1" x14ac:dyDescent="0.2">
      <c r="A9" s="4" t="s">
        <v>23</v>
      </c>
      <c r="B9" s="35"/>
      <c r="C9" s="35"/>
      <c r="D9" s="4" t="s">
        <v>24</v>
      </c>
      <c r="E9" s="5"/>
      <c r="F9" s="23"/>
      <c r="G9" s="23"/>
      <c r="H9" s="24"/>
      <c r="I9" s="24"/>
    </row>
    <row r="10" spans="1:9" ht="24" customHeight="1" x14ac:dyDescent="0.2">
      <c r="A10" s="6" t="s">
        <v>25</v>
      </c>
      <c r="B10" s="14" t="s">
        <v>37</v>
      </c>
      <c r="C10" s="14" t="s">
        <v>38</v>
      </c>
      <c r="D10" s="6" t="s">
        <v>26</v>
      </c>
      <c r="E10" s="15" t="s">
        <v>16</v>
      </c>
      <c r="F10" s="25">
        <v>900</v>
      </c>
      <c r="G10" s="26">
        <v>513.24</v>
      </c>
      <c r="H10" s="26">
        <f>(TRUNC(G10 * $G$2,2) + G10)</f>
        <v>591.66</v>
      </c>
      <c r="I10" s="26">
        <f t="shared" ref="I10:I11" si="1">TRUNC(F10 * H10,2)</f>
        <v>532494</v>
      </c>
    </row>
    <row r="11" spans="1:9" ht="26.1" customHeight="1" x14ac:dyDescent="0.2">
      <c r="A11" s="6" t="s">
        <v>27</v>
      </c>
      <c r="B11" s="14" t="s">
        <v>39</v>
      </c>
      <c r="C11" s="14" t="s">
        <v>38</v>
      </c>
      <c r="D11" s="6" t="s">
        <v>28</v>
      </c>
      <c r="E11" s="15" t="s">
        <v>29</v>
      </c>
      <c r="F11" s="25">
        <v>26</v>
      </c>
      <c r="G11" s="26">
        <v>5308.13</v>
      </c>
      <c r="H11" s="26">
        <f>(TRUNC(G11 * $G$2,2) + G11)</f>
        <v>6119.21</v>
      </c>
      <c r="I11" s="26">
        <f t="shared" si="1"/>
        <v>159099.46</v>
      </c>
    </row>
    <row r="12" spans="1:9" ht="26.1" customHeight="1" x14ac:dyDescent="0.2">
      <c r="A12" s="17"/>
      <c r="B12" s="14"/>
      <c r="C12" s="14"/>
      <c r="D12" s="17"/>
      <c r="E12" s="18"/>
      <c r="F12" s="25"/>
      <c r="G12" s="26"/>
      <c r="H12" s="26"/>
      <c r="I12" s="26"/>
    </row>
    <row r="13" spans="1:9" ht="51.95" customHeight="1" x14ac:dyDescent="0.2">
      <c r="A13" s="6" t="s">
        <v>20</v>
      </c>
      <c r="B13" s="14" t="s">
        <v>40</v>
      </c>
      <c r="C13" s="14" t="s">
        <v>41</v>
      </c>
      <c r="D13" s="6" t="s">
        <v>21</v>
      </c>
      <c r="E13" s="7" t="s">
        <v>22</v>
      </c>
      <c r="F13" s="25">
        <v>126680</v>
      </c>
      <c r="G13" s="26">
        <v>1.1000000000000001</v>
      </c>
      <c r="H13" s="26">
        <f>(TRUNC(G13 * $G$2,2) + G13)</f>
        <v>1.26</v>
      </c>
      <c r="I13" s="26">
        <f t="shared" ref="I13" si="2">TRUNC(F13 * H13,2)</f>
        <v>159616.79999999999</v>
      </c>
    </row>
    <row r="14" spans="1:9" ht="15" x14ac:dyDescent="0.2">
      <c r="A14" s="9"/>
      <c r="B14" s="9"/>
      <c r="C14" s="9"/>
      <c r="D14" s="9"/>
      <c r="E14" s="9"/>
      <c r="F14" s="27"/>
      <c r="G14" s="27"/>
      <c r="H14" s="27"/>
      <c r="I14" s="28">
        <f>SUM(I6:I13)</f>
        <v>1040083.56</v>
      </c>
    </row>
    <row r="15" spans="1:9" ht="30" x14ac:dyDescent="0.2">
      <c r="A15" s="10" t="s">
        <v>7</v>
      </c>
      <c r="B15" s="10"/>
      <c r="C15" s="10"/>
      <c r="D15" s="10" t="s">
        <v>31</v>
      </c>
      <c r="E15" s="11" t="s">
        <v>8</v>
      </c>
      <c r="F15" s="29" t="s">
        <v>9</v>
      </c>
      <c r="G15" s="29" t="s">
        <v>10</v>
      </c>
      <c r="H15" s="29" t="s">
        <v>32</v>
      </c>
      <c r="I15" s="29" t="s">
        <v>11</v>
      </c>
    </row>
    <row r="16" spans="1:9" x14ac:dyDescent="0.2">
      <c r="A16" s="12" t="s">
        <v>12</v>
      </c>
      <c r="B16" s="12"/>
      <c r="C16" s="12"/>
      <c r="D16" s="12" t="s">
        <v>13</v>
      </c>
      <c r="E16" s="13"/>
      <c r="F16" s="30"/>
      <c r="G16" s="30"/>
      <c r="H16" s="31"/>
      <c r="I16" s="31"/>
    </row>
    <row r="17" spans="1:9" ht="25.5" x14ac:dyDescent="0.2">
      <c r="A17" s="14" t="s">
        <v>14</v>
      </c>
      <c r="B17" s="14" t="s">
        <v>34</v>
      </c>
      <c r="C17" s="14" t="s">
        <v>35</v>
      </c>
      <c r="D17" s="14" t="s">
        <v>15</v>
      </c>
      <c r="E17" s="15" t="s">
        <v>16</v>
      </c>
      <c r="F17" s="25">
        <v>660</v>
      </c>
      <c r="G17" s="26">
        <v>95.85</v>
      </c>
      <c r="H17" s="26">
        <f>(TRUNC(G17 * $G$2,2) + G17)</f>
        <v>110.49</v>
      </c>
      <c r="I17" s="26">
        <f>H17*F17</f>
        <v>72923.399999999994</v>
      </c>
    </row>
    <row r="18" spans="1:9" ht="38.25" x14ac:dyDescent="0.2">
      <c r="A18" s="14" t="s">
        <v>17</v>
      </c>
      <c r="B18" s="14" t="s">
        <v>36</v>
      </c>
      <c r="C18" s="14" t="s">
        <v>35</v>
      </c>
      <c r="D18" s="14" t="s">
        <v>18</v>
      </c>
      <c r="E18" s="15" t="s">
        <v>19</v>
      </c>
      <c r="F18" s="25">
        <v>8</v>
      </c>
      <c r="G18" s="26">
        <v>832.48</v>
      </c>
      <c r="H18" s="26">
        <f>(TRUNC(G18 * $G$2,2) + G18)</f>
        <v>959.68000000000006</v>
      </c>
      <c r="I18" s="26">
        <f t="shared" ref="I18:I24" si="3">H18*F18</f>
        <v>7677.4400000000005</v>
      </c>
    </row>
    <row r="19" spans="1:9" x14ac:dyDescent="0.2">
      <c r="A19" s="14"/>
      <c r="B19" s="14"/>
      <c r="C19" s="14"/>
      <c r="D19" s="14"/>
      <c r="E19" s="15"/>
      <c r="F19" s="25"/>
      <c r="G19" s="26"/>
      <c r="H19" s="26"/>
      <c r="I19" s="26"/>
    </row>
    <row r="20" spans="1:9" x14ac:dyDescent="0.2">
      <c r="A20" s="12" t="s">
        <v>23</v>
      </c>
      <c r="B20" s="12"/>
      <c r="C20" s="12"/>
      <c r="D20" s="12" t="s">
        <v>24</v>
      </c>
      <c r="E20" s="13"/>
      <c r="F20" s="30"/>
      <c r="G20" s="30"/>
      <c r="H20" s="31"/>
      <c r="I20" s="31"/>
    </row>
    <row r="21" spans="1:9" ht="25.5" x14ac:dyDescent="0.2">
      <c r="A21" s="14" t="s">
        <v>25</v>
      </c>
      <c r="B21" s="14" t="s">
        <v>37</v>
      </c>
      <c r="C21" s="14" t="s">
        <v>38</v>
      </c>
      <c r="D21" s="14" t="s">
        <v>26</v>
      </c>
      <c r="E21" s="15" t="s">
        <v>16</v>
      </c>
      <c r="F21" s="25">
        <v>220</v>
      </c>
      <c r="G21" s="26">
        <v>907.7</v>
      </c>
      <c r="H21" s="26">
        <f>(TRUNC(G21 * $G$2,2) + G21)</f>
        <v>1046.3900000000001</v>
      </c>
      <c r="I21" s="26">
        <f t="shared" si="3"/>
        <v>230205.80000000002</v>
      </c>
    </row>
    <row r="22" spans="1:9" ht="25.5" x14ac:dyDescent="0.2">
      <c r="A22" s="14" t="s">
        <v>27</v>
      </c>
      <c r="B22" s="14" t="s">
        <v>39</v>
      </c>
      <c r="C22" s="14" t="s">
        <v>38</v>
      </c>
      <c r="D22" s="14" t="s">
        <v>28</v>
      </c>
      <c r="E22" s="15" t="s">
        <v>29</v>
      </c>
      <c r="F22" s="25">
        <v>8</v>
      </c>
      <c r="G22" s="26">
        <v>9387.76</v>
      </c>
      <c r="H22" s="26">
        <f>(TRUNC(G22 * $G$2,2) + G22)</f>
        <v>10822.2</v>
      </c>
      <c r="I22" s="26">
        <f t="shared" si="3"/>
        <v>86577.600000000006</v>
      </c>
    </row>
    <row r="23" spans="1:9" x14ac:dyDescent="0.2">
      <c r="A23" s="14"/>
      <c r="B23" s="14"/>
      <c r="C23" s="14"/>
      <c r="D23" s="14"/>
      <c r="E23" s="15"/>
      <c r="F23" s="25"/>
      <c r="G23" s="26"/>
      <c r="H23" s="26"/>
      <c r="I23" s="26"/>
    </row>
    <row r="24" spans="1:9" ht="51" x14ac:dyDescent="0.2">
      <c r="A24" s="14" t="s">
        <v>30</v>
      </c>
      <c r="B24" s="14" t="s">
        <v>40</v>
      </c>
      <c r="C24" s="14" t="s">
        <v>41</v>
      </c>
      <c r="D24" s="14" t="s">
        <v>21</v>
      </c>
      <c r="E24" s="15" t="s">
        <v>22</v>
      </c>
      <c r="F24" s="25">
        <f>5*4562*2</f>
        <v>45620</v>
      </c>
      <c r="G24" s="26">
        <v>1.1599999999999999</v>
      </c>
      <c r="H24" s="26">
        <f>(TRUNC(G24 * $G$2,2) + G24)</f>
        <v>1.3299999999999998</v>
      </c>
      <c r="I24" s="26">
        <f t="shared" si="3"/>
        <v>60674.599999999991</v>
      </c>
    </row>
    <row r="25" spans="1:9" ht="15" x14ac:dyDescent="0.2">
      <c r="I25" s="33">
        <f>SUM(I16:I24)</f>
        <v>458058.83999999997</v>
      </c>
    </row>
    <row r="26" spans="1:9" ht="15" x14ac:dyDescent="0.2">
      <c r="I26" s="33">
        <f>I25+I14</f>
        <v>1498142.4</v>
      </c>
    </row>
  </sheetData>
  <mergeCells count="5">
    <mergeCell ref="E1:F1"/>
    <mergeCell ref="G1:H1"/>
    <mergeCell ref="E2:F2"/>
    <mergeCell ref="G2:H2"/>
    <mergeCell ref="A3:I3"/>
  </mergeCells>
  <pageMargins left="0.5" right="0.5" top="1" bottom="1" header="0.5" footer="0.5"/>
  <pageSetup paperSize="9" fitToHeight="0" orientation="landscape"/>
  <headerFooter>
    <oddHeader>&amp;L &amp;CCOMISSÃO REGIONAL DE OBRAS DA 9º REGIÃO MILITAR
CNPJ: 09.595.773/0001-32 &amp;R</oddHeader>
    <oddFooter>&amp;L &amp;CR SILVEIRA MARTINS  - VILA ALBA - CAMPO GRANDE / MS
(67) 3368-4304 / rg.ramos@hotmail.com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Andressa Coelho</cp:lastModifiedBy>
  <cp:revision>0</cp:revision>
  <dcterms:created xsi:type="dcterms:W3CDTF">2024-10-31T18:11:31Z</dcterms:created>
  <dcterms:modified xsi:type="dcterms:W3CDTF">2024-12-18T15:18:27Z</dcterms:modified>
</cp:coreProperties>
</file>